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vt.rwth-aachen.de\home$\svt\alec01\.AVT-UserConfig\Desktop\Für Publikation\2022 Säure Raman\Acetic acid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<sst xmlns="http://schemas.openxmlformats.org/spreadsheetml/2006/main" count="89" uniqueCount="57">
  <si>
    <t>water</t>
  </si>
  <si>
    <t>mol/mol</t>
  </si>
  <si>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</si>
  <si>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</si>
  <si>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</si>
  <si>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</si>
  <si>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</si>
  <si>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</si>
  <si>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</si>
  <si>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</si>
  <si>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</si>
  <si>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Echtermeyer, A., Marks, C., Mitsos, A., &amp; Viell, J. (2021). Inline Raman spectroscopy and indirect hard modeling for concentration monitoring of dissociated acid species. Applied spectroscopy, 75(5), 506-519</t>
  </si>
  <si>
    <t>Data of Titration experiment and associated Raman spectra with composition data from calculation scheme (see main article)</t>
  </si>
  <si>
    <t>training</t>
  </si>
  <si>
    <t>Usage</t>
  </si>
  <si>
    <t>Water</t>
  </si>
  <si>
    <t>Water.spc#1</t>
  </si>
  <si>
    <t>Acetic Acid</t>
  </si>
  <si>
    <t>20th of August 2018</t>
  </si>
  <si>
    <t>Titration of acetic acid with sodium hydroxide solution</t>
  </si>
  <si>
    <t xml:space="preserve">Below composition data (AA, AA-, water) in mol/mol based on calculation scheme as described in main article and supplementary information of </t>
  </si>
  <si>
    <t>Acetic Acid (AA)</t>
  </si>
  <si>
    <t>Acetate (AA-)</t>
  </si>
  <si>
    <t>Raman measurement equipment and settings:</t>
  </si>
  <si>
    <t>Device</t>
  </si>
  <si>
    <t>RXN2 at 785 nm with 400 mW laser (Kaiser Optical Systems, now Endress+Hauser)</t>
  </si>
  <si>
    <t>Accessory:</t>
  </si>
  <si>
    <t>Near infrared immersion optic with sapphire optical window and fixed focal depth of 3 mm (Kaiser Optical Systems, now Endress+Hauser)</t>
  </si>
  <si>
    <t>Settings:</t>
  </si>
  <si>
    <t>60 seconds acquisition time, 1 accummulation, active cosmic ray filter, auto-calibration checkup, 1 dark measurement for 240 s at beginning of titration</t>
  </si>
  <si>
    <t>5 m fiber-optic MR probe (Kaiser Optical Systems, now Endress+Hauser)</t>
  </si>
  <si>
    <t>V150</t>
  </si>
  <si>
    <t>20180820_V150_1_Ch2_MR_LF_60s1a.mat#1</t>
  </si>
  <si>
    <t>20180820_V150_2_Ch2_MR_LF_60s1a.mat#1</t>
  </si>
  <si>
    <t>20180820_V150_3_Ch2_MR_LF_60s1a.mat#1</t>
  </si>
  <si>
    <t>20180820_V150_4_Ch2_MR_LF_60s1a.mat#1</t>
  </si>
  <si>
    <t>20180820_V150_5_Ch2_MR_LF_60s1a.mat#1</t>
  </si>
  <si>
    <t>20180820_V150_6_Ch2_MR_LF_60s1a.mat#1</t>
  </si>
  <si>
    <t>20180820_V150_7_Ch2_MR_LF_60s1a.mat#1</t>
  </si>
  <si>
    <t>20180820_V150_8_Ch2_MR_LF_60s1a.mat#1</t>
  </si>
  <si>
    <t>20180820_V150_9_Ch2_MR_LF_60s1a.mat#1</t>
  </si>
  <si>
    <t>20180820_V150_10_Ch2_MR_LF_60s1a.mat#1</t>
  </si>
  <si>
    <t>20180820_V150_11_Ch2_MR_LF_60s1a.mat#1</t>
  </si>
  <si>
    <t>20180820_V150_12_Ch2_MR_LF_60s1a.mat#1</t>
  </si>
  <si>
    <t>20180820_V150_14_Ch2_MR_LF_60s1a.mat#1</t>
  </si>
  <si>
    <t>20180820_V150_15_Ch2_MR_LF_60s1a.mat#1</t>
  </si>
  <si>
    <t>20180820_V150_16_Ch2_MR_LF_60s1a.mat#1</t>
  </si>
  <si>
    <t>Based on reported pKa of 4.76 [ref. 1]</t>
  </si>
  <si>
    <t>Based on estimated pKa of 4.70 [ref. 2]</t>
  </si>
  <si>
    <t>[ref. 1]</t>
  </si>
  <si>
    <t>[ref. 2]</t>
  </si>
  <si>
    <t>Dasgupta, P. K., &amp; Nara, O. (1990). Measurement of acid dissociation constants of weak acids by cation exchange and conductometry. Analytical Chemistry, 62(11), 1117-1122.</t>
  </si>
  <si>
    <t>mol/L</t>
  </si>
  <si>
    <t>Sodium hydroxide solution for titration</t>
  </si>
  <si>
    <t>Material content (experiment preparation, chemcial specifications see main article &amp; associated ESI):</t>
  </si>
  <si>
    <t>Mass of NaOH-solution in analyte solution</t>
  </si>
  <si>
    <t>pH of analyte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</si>
</sst>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0" fontId="2" fillId="0" borderId="0" xfId="0" applyFont="1"/>
    <xf numFmtId="11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zoomScale="70" zoomScaleNormal="70" workbookViewId="0">
      <selection activeCell="D26" sqref="D26"/>
    </sheetView>
  </sheetViews>
  <sheetFormatPr baseColWidth="10" defaultRowHeight="15" x14ac:dyDescent="0.25"/>
  <cols>
    <col min="1" max="1" width="42.140625" customWidth="1"/>
    <col min="3" max="3" width="13.85546875" bestFit="1" customWidth="1"/>
    <col min="13" max="13" width="12.5703125" bestFit="1" customWidth="1"/>
  </cols>
  <sheetData>
    <row r="1" spans="1:10" x14ac:dyDescent="0.25">
      <c r="A1" s="1" t="s">
        <v>4</v>
      </c>
      <c r="B1" t="s">
        <v>18</v>
      </c>
    </row>
    <row r="2" spans="1:10" x14ac:dyDescent="0.25">
      <c r="A2" s="1" t="s">
        <v>5</v>
      </c>
      <c r="B2" t="s">
        <v>31</v>
      </c>
    </row>
    <row r="3" spans="1:10" x14ac:dyDescent="0.25">
      <c r="A3" s="1" t="s">
        <v>6</v>
      </c>
      <c r="B3" t="s">
        <v>19</v>
      </c>
    </row>
    <row r="4" spans="1:10" x14ac:dyDescent="0.25">
      <c r="A4" s="1"/>
      <c r="B4" s="3" t="s">
        <v>20</v>
      </c>
    </row>
    <row r="5" spans="1:10" x14ac:dyDescent="0.25">
      <c r="A5" s="1"/>
      <c r="B5" s="4" t="s">
        <v>11</v>
      </c>
    </row>
    <row r="6" spans="1:10" x14ac:dyDescent="0.25">
      <c r="A6" s="1"/>
    </row>
    <row r="7" spans="1:10" x14ac:dyDescent="0.25">
      <c r="A7" s="1"/>
    </row>
    <row r="8" spans="1:10" x14ac:dyDescent="0.25">
      <c r="A8" s="1" t="s">
        <v>54</v>
      </c>
    </row>
    <row r="9" spans="1:10" x14ac:dyDescent="0.25">
      <c r="A9" s="1"/>
      <c r="B9" t="s">
        <v>8</v>
      </c>
      <c r="D9" t="s">
        <v>15</v>
      </c>
      <c r="E9" s="2">
        <v>99</v>
      </c>
      <c r="F9" t="s">
        <v>2</v>
      </c>
    </row>
    <row r="10" spans="1:10" x14ac:dyDescent="0.25">
      <c r="D10" t="s">
        <v>17</v>
      </c>
      <c r="E10" s="2">
        <v>3.0049999999999999</v>
      </c>
      <c r="F10" t="s">
        <v>2</v>
      </c>
      <c r="G10" s="2">
        <f>E10/(E10+E9)</f>
        <v>2.9459340228420176E-2</v>
      </c>
      <c r="H10" t="s">
        <v>3</v>
      </c>
      <c r="I10" s="7">
        <v>0.5</v>
      </c>
      <c r="J10" t="s">
        <v>52</v>
      </c>
    </row>
    <row r="11" spans="1:10" x14ac:dyDescent="0.25">
      <c r="E11" s="2"/>
    </row>
    <row r="12" spans="1:10" x14ac:dyDescent="0.25">
      <c r="B12" t="s">
        <v>9</v>
      </c>
      <c r="E12" s="2">
        <v>30.065999999999999</v>
      </c>
      <c r="F12" t="s">
        <v>2</v>
      </c>
    </row>
    <row r="13" spans="1:10" x14ac:dyDescent="0.25">
      <c r="B13" t="s">
        <v>53</v>
      </c>
      <c r="E13" s="2">
        <v>1</v>
      </c>
      <c r="F13" t="s">
        <v>52</v>
      </c>
    </row>
    <row r="14" spans="1:10" x14ac:dyDescent="0.25">
      <c r="E14" s="2"/>
    </row>
    <row r="16" spans="1:10" x14ac:dyDescent="0.25">
      <c r="A16" s="1" t="s">
        <v>23</v>
      </c>
    </row>
    <row r="17" spans="1:22" x14ac:dyDescent="0.25">
      <c r="B17" t="s">
        <v>24</v>
      </c>
      <c r="C17" t="s">
        <v>25</v>
      </c>
    </row>
    <row r="18" spans="1:22" x14ac:dyDescent="0.25">
      <c r="B18" t="s">
        <v>26</v>
      </c>
      <c r="C18" t="s">
        <v>30</v>
      </c>
      <c r="T18" s="1"/>
      <c r="U18" s="1"/>
      <c r="V18" s="1"/>
    </row>
    <row r="19" spans="1:22" x14ac:dyDescent="0.25">
      <c r="C19" t="s">
        <v>27</v>
      </c>
      <c r="T19" s="1"/>
      <c r="U19" s="1"/>
    </row>
    <row r="20" spans="1:22" x14ac:dyDescent="0.25">
      <c r="B20" t="s">
        <v>28</v>
      </c>
      <c r="C20" t="s">
        <v>29</v>
      </c>
    </row>
    <row r="23" spans="1:22" x14ac:dyDescent="0.25">
      <c r="A23" s="1" t="s">
        <v>12</v>
      </c>
    </row>
    <row r="24" spans="1:22" x14ac:dyDescent="0.25">
      <c r="A24" s="1"/>
    </row>
    <row r="25" spans="1:22" x14ac:dyDescent="0.25">
      <c r="A25" s="1"/>
      <c r="C25" s="6" t="s">
        <v>47</v>
      </c>
      <c r="D25" s="6"/>
      <c r="E25" s="6"/>
      <c r="G25" s="6" t="s">
        <v>48</v>
      </c>
      <c r="H25" s="6"/>
      <c r="I25" s="6"/>
    </row>
    <row r="26" spans="1:22" x14ac:dyDescent="0.25">
      <c r="A26" s="3" t="s">
        <v>10</v>
      </c>
      <c r="B26" t="s">
        <v>14</v>
      </c>
      <c r="C26" s="3" t="s">
        <v>21</v>
      </c>
      <c r="D26" s="3" t="s">
        <v>22</v>
      </c>
      <c r="E26" s="3" t="s">
        <v>0</v>
      </c>
      <c r="G26" s="3" t="s">
        <v>21</v>
      </c>
      <c r="H26" s="3" t="s">
        <v>22</v>
      </c>
      <c r="I26" s="3" t="s">
        <v>0</v>
      </c>
      <c r="K26" s="3" t="s">
        <v>56</v>
      </c>
      <c r="L26" s="3" t="s">
        <v>55</v>
      </c>
    </row>
    <row r="27" spans="1:22" x14ac:dyDescent="0.25">
      <c r="A27" s="3" t="s">
        <v>7</v>
      </c>
      <c r="B27" t="s">
        <v>7</v>
      </c>
      <c r="C27" s="3" t="s">
        <v>1</v>
      </c>
      <c r="D27" s="3" t="s">
        <v>1</v>
      </c>
      <c r="E27" s="3" t="s">
        <v>1</v>
      </c>
      <c r="G27" s="3" t="s">
        <v>1</v>
      </c>
      <c r="H27" s="3" t="s">
        <v>1</v>
      </c>
      <c r="I27" s="3" t="s">
        <v>1</v>
      </c>
      <c r="K27" s="3" t="s">
        <v>7</v>
      </c>
      <c r="L27" s="3" t="s">
        <v>2</v>
      </c>
    </row>
    <row r="28" spans="1:22" x14ac:dyDescent="0.25">
      <c r="A28" t="s">
        <v>16</v>
      </c>
      <c r="B28" t="s">
        <v>13</v>
      </c>
      <c r="C28">
        <v>0</v>
      </c>
      <c r="D28">
        <v>0</v>
      </c>
      <c r="E28">
        <v>1</v>
      </c>
      <c r="G28">
        <v>0</v>
      </c>
      <c r="H28">
        <v>0</v>
      </c>
      <c r="I28">
        <v>1</v>
      </c>
      <c r="K28">
        <v>5.6</v>
      </c>
      <c r="L28">
        <v>0</v>
      </c>
    </row>
    <row r="29" spans="1:22" x14ac:dyDescent="0.25">
      <c r="A29" t="s">
        <v>32</v>
      </c>
      <c r="B29" t="s">
        <v>13</v>
      </c>
      <c r="C29">
        <v>8.9589000000000005E-3</v>
      </c>
      <c r="D29" s="5">
        <v>5.0148100000000002E-5</v>
      </c>
      <c r="E29">
        <v>0.99099099999999996</v>
      </c>
      <c r="G29">
        <v>8.9522999999999998E-3</v>
      </c>
      <c r="H29" s="5">
        <v>5.6745900000000002E-5</v>
      </c>
      <c r="I29">
        <v>0.99099099999999996</v>
      </c>
      <c r="K29">
        <v>2.4980000000000002</v>
      </c>
      <c r="L29">
        <v>0</v>
      </c>
    </row>
    <row r="30" spans="1:22" x14ac:dyDescent="0.25">
      <c r="A30" t="s">
        <v>33</v>
      </c>
      <c r="B30" t="s">
        <v>13</v>
      </c>
      <c r="C30">
        <v>8.8563500000000007E-3</v>
      </c>
      <c r="D30">
        <v>1.3939700000000001E-4</v>
      </c>
      <c r="E30">
        <v>0.991004</v>
      </c>
      <c r="G30">
        <v>8.8369399999999997E-3</v>
      </c>
      <c r="H30">
        <v>1.57508E-4</v>
      </c>
      <c r="I30">
        <v>0.99100600000000005</v>
      </c>
      <c r="K30">
        <v>2.9470000000000001</v>
      </c>
      <c r="L30">
        <v>0.17499999999999999</v>
      </c>
    </row>
    <row r="31" spans="1:22" x14ac:dyDescent="0.25">
      <c r="A31" t="s">
        <v>34</v>
      </c>
      <c r="B31" t="s">
        <v>13</v>
      </c>
      <c r="C31">
        <v>8.5593900000000001E-3</v>
      </c>
      <c r="D31">
        <v>4.2309999999999998E-4</v>
      </c>
      <c r="E31">
        <v>0.99101799999999995</v>
      </c>
      <c r="G31">
        <v>8.5021899999999997E-3</v>
      </c>
      <c r="H31">
        <v>4.7591700000000002E-4</v>
      </c>
      <c r="I31">
        <v>0.99102199999999996</v>
      </c>
      <c r="K31">
        <v>3.444</v>
      </c>
      <c r="L31">
        <v>0.60199999999999998</v>
      </c>
    </row>
    <row r="32" spans="1:22" x14ac:dyDescent="0.25">
      <c r="A32" t="s">
        <v>35</v>
      </c>
      <c r="B32" t="s">
        <v>13</v>
      </c>
      <c r="C32">
        <v>8.1776799999999997E-3</v>
      </c>
      <c r="D32">
        <v>7.9365200000000005E-4</v>
      </c>
      <c r="E32">
        <v>0.99102900000000005</v>
      </c>
      <c r="G32">
        <v>8.0755400000000008E-3</v>
      </c>
      <c r="H32">
        <v>8.8750600000000004E-4</v>
      </c>
      <c r="I32">
        <v>0.99103699999999995</v>
      </c>
      <c r="K32">
        <v>3.7370000000000001</v>
      </c>
      <c r="L32">
        <v>1.1600000000000001</v>
      </c>
    </row>
    <row r="33" spans="1:12" x14ac:dyDescent="0.25">
      <c r="A33" t="s">
        <v>36</v>
      </c>
      <c r="B33" t="s">
        <v>13</v>
      </c>
      <c r="C33">
        <v>7.7838300000000003E-3</v>
      </c>
      <c r="D33">
        <v>1.1781300000000001E-3</v>
      </c>
      <c r="E33">
        <v>0.99103799999999997</v>
      </c>
      <c r="G33">
        <v>7.6401899999999998E-3</v>
      </c>
      <c r="H33">
        <v>1.3094999999999999E-3</v>
      </c>
      <c r="I33">
        <v>0.99104999999999999</v>
      </c>
      <c r="K33">
        <v>3.93</v>
      </c>
      <c r="L33">
        <v>1.754</v>
      </c>
    </row>
    <row r="34" spans="1:12" x14ac:dyDescent="0.25">
      <c r="A34" t="s">
        <v>37</v>
      </c>
      <c r="B34" t="s">
        <v>13</v>
      </c>
      <c r="C34">
        <v>7.2279199999999997E-3</v>
      </c>
      <c r="D34">
        <v>1.7258900000000001E-3</v>
      </c>
      <c r="E34">
        <v>0.99104599999999998</v>
      </c>
      <c r="G34">
        <v>7.0340699999999999E-3</v>
      </c>
      <c r="H34">
        <v>1.9019799999999999E-3</v>
      </c>
      <c r="I34">
        <v>0.99106399999999994</v>
      </c>
      <c r="K34">
        <v>4.1280000000000001</v>
      </c>
      <c r="L34">
        <v>2.6080000000000001</v>
      </c>
    </row>
    <row r="35" spans="1:12" x14ac:dyDescent="0.25">
      <c r="A35" t="s">
        <v>38</v>
      </c>
      <c r="B35" t="s">
        <v>13</v>
      </c>
      <c r="C35">
        <v>6.4966399999999997E-3</v>
      </c>
      <c r="D35">
        <v>2.4529500000000002E-3</v>
      </c>
      <c r="E35">
        <v>0.99104999999999999</v>
      </c>
      <c r="G35">
        <v>6.2517199999999997E-3</v>
      </c>
      <c r="H35">
        <v>2.673E-3</v>
      </c>
      <c r="I35">
        <v>0.99107500000000004</v>
      </c>
      <c r="K35">
        <v>4.327</v>
      </c>
      <c r="L35">
        <v>3.7850000000000001</v>
      </c>
    </row>
    <row r="36" spans="1:12" x14ac:dyDescent="0.25">
      <c r="A36" t="s">
        <v>39</v>
      </c>
      <c r="B36" t="s">
        <v>13</v>
      </c>
      <c r="C36">
        <v>5.5873299999999997E-3</v>
      </c>
      <c r="D36">
        <v>3.3589499999999999E-3</v>
      </c>
      <c r="E36">
        <v>0.99105399999999999</v>
      </c>
      <c r="G36">
        <v>5.3029100000000001E-3</v>
      </c>
      <c r="H36">
        <v>3.61006E-3</v>
      </c>
      <c r="I36">
        <v>0.99108700000000005</v>
      </c>
      <c r="K36">
        <v>4.5289999999999999</v>
      </c>
      <c r="L36">
        <v>5.2970000000000006</v>
      </c>
    </row>
    <row r="37" spans="1:12" x14ac:dyDescent="0.25">
      <c r="A37" t="s">
        <v>40</v>
      </c>
      <c r="B37" t="s">
        <v>13</v>
      </c>
      <c r="C37">
        <v>4.5345000000000003E-3</v>
      </c>
      <c r="D37">
        <v>4.4109300000000004E-3</v>
      </c>
      <c r="E37">
        <v>0.99105500000000002</v>
      </c>
      <c r="G37">
        <v>4.2364100000000003E-3</v>
      </c>
      <c r="H37">
        <v>4.66658E-3</v>
      </c>
      <c r="I37">
        <v>0.99109700000000001</v>
      </c>
      <c r="K37">
        <v>4.7380000000000004</v>
      </c>
      <c r="L37">
        <v>7.0810000000000004</v>
      </c>
    </row>
    <row r="38" spans="1:12" x14ac:dyDescent="0.25">
      <c r="A38" t="s">
        <v>41</v>
      </c>
      <c r="B38" t="s">
        <v>13</v>
      </c>
      <c r="C38">
        <v>3.47087E-3</v>
      </c>
      <c r="D38">
        <v>5.4756800000000001E-3</v>
      </c>
      <c r="E38">
        <v>0.99105299999999996</v>
      </c>
      <c r="G38">
        <v>3.1924800000000001E-3</v>
      </c>
      <c r="H38">
        <v>5.7033199999999996E-3</v>
      </c>
      <c r="I38">
        <v>0.99110399999999998</v>
      </c>
      <c r="K38">
        <v>4.9480000000000004</v>
      </c>
      <c r="L38">
        <v>9.0060000000000002</v>
      </c>
    </row>
    <row r="39" spans="1:12" x14ac:dyDescent="0.25">
      <c r="A39" t="s">
        <v>42</v>
      </c>
      <c r="B39" t="s">
        <v>13</v>
      </c>
      <c r="C39">
        <v>2.48154E-3</v>
      </c>
      <c r="D39">
        <v>6.4672599999999998E-3</v>
      </c>
      <c r="E39">
        <v>0.99105100000000002</v>
      </c>
      <c r="G39">
        <v>2.25005E-3</v>
      </c>
      <c r="H39">
        <v>6.6403699999999996E-3</v>
      </c>
      <c r="I39">
        <v>0.99111000000000005</v>
      </c>
      <c r="K39">
        <v>5.1660000000000004</v>
      </c>
      <c r="L39">
        <v>10.888</v>
      </c>
    </row>
    <row r="40" spans="1:12" x14ac:dyDescent="0.25">
      <c r="A40" t="s">
        <v>43</v>
      </c>
      <c r="B40" t="s">
        <v>13</v>
      </c>
      <c r="C40">
        <v>1.6716400000000001E-3</v>
      </c>
      <c r="D40">
        <v>7.2801899999999998E-3</v>
      </c>
      <c r="E40">
        <v>0.99104800000000004</v>
      </c>
      <c r="G40">
        <v>1.4981199999999999E-3</v>
      </c>
      <c r="H40">
        <v>7.3883300000000002E-3</v>
      </c>
      <c r="I40">
        <v>0.99111400000000005</v>
      </c>
      <c r="K40">
        <v>5.3890000000000002</v>
      </c>
      <c r="L40">
        <v>12.551</v>
      </c>
    </row>
    <row r="41" spans="1:12" x14ac:dyDescent="0.25">
      <c r="A41" t="s">
        <v>43</v>
      </c>
      <c r="B41" t="s">
        <v>13</v>
      </c>
      <c r="C41">
        <v>8.27741E-4</v>
      </c>
      <c r="D41">
        <v>8.1263299999999993E-3</v>
      </c>
      <c r="E41">
        <v>0.99104599999999998</v>
      </c>
      <c r="G41">
        <v>7.3302000000000003E-4</v>
      </c>
      <c r="H41">
        <v>8.1492100000000005E-3</v>
      </c>
      <c r="I41">
        <v>0.99111800000000005</v>
      </c>
      <c r="K41">
        <v>5.742</v>
      </c>
      <c r="L41">
        <v>14.403</v>
      </c>
    </row>
    <row r="42" spans="1:12" x14ac:dyDescent="0.25">
      <c r="A42" t="s">
        <v>44</v>
      </c>
      <c r="B42" t="s">
        <v>13</v>
      </c>
      <c r="C42">
        <v>3.3987500000000001E-4</v>
      </c>
      <c r="D42">
        <v>8.6162700000000005E-3</v>
      </c>
      <c r="E42">
        <v>0.99104400000000004</v>
      </c>
      <c r="G42">
        <v>2.98855E-4</v>
      </c>
      <c r="H42">
        <v>8.5794800000000004E-3</v>
      </c>
      <c r="I42">
        <v>0.99112199999999995</v>
      </c>
      <c r="K42">
        <v>6.1539999999999999</v>
      </c>
      <c r="L42">
        <v>15.565000000000001</v>
      </c>
    </row>
    <row r="43" spans="1:12" x14ac:dyDescent="0.25">
      <c r="A43" t="s">
        <v>45</v>
      </c>
      <c r="B43" t="s">
        <v>13</v>
      </c>
      <c r="C43" s="5">
        <v>1.6264500000000001E-7</v>
      </c>
      <c r="D43">
        <v>8.9586100000000005E-3</v>
      </c>
      <c r="E43">
        <v>0.99104099999999995</v>
      </c>
      <c r="G43" s="5">
        <v>1.4229199999999999E-7</v>
      </c>
      <c r="H43">
        <v>8.8752599999999994E-3</v>
      </c>
      <c r="I43">
        <v>0.99112500000000003</v>
      </c>
      <c r="K43">
        <v>9.4909999999999997</v>
      </c>
      <c r="L43">
        <v>16.462</v>
      </c>
    </row>
    <row r="44" spans="1:12" x14ac:dyDescent="0.25">
      <c r="A44" t="s">
        <v>46</v>
      </c>
      <c r="B44" t="s">
        <v>13</v>
      </c>
      <c r="C44" s="5">
        <v>6.1851500000000003E-9</v>
      </c>
      <c r="D44">
        <v>8.9608699999999993E-3</v>
      </c>
      <c r="E44">
        <v>0.991039</v>
      </c>
      <c r="G44" s="5">
        <v>5.4080200000000001E-9</v>
      </c>
      <c r="H44">
        <v>8.8723399999999994E-3</v>
      </c>
      <c r="I44">
        <v>0.99112800000000001</v>
      </c>
      <c r="K44">
        <v>10.911</v>
      </c>
      <c r="L44">
        <v>16.533999999999999</v>
      </c>
    </row>
    <row r="51" spans="2:3" x14ac:dyDescent="0.25">
      <c r="B51" t="s">
        <v>49</v>
      </c>
      <c r="C51" s="4" t="s">
        <v>51</v>
      </c>
    </row>
    <row r="52" spans="2:3" x14ac:dyDescent="0.25">
      <c r="B52" t="s">
        <v>50</v>
      </c>
      <c r="C52" s="4" t="s">
        <v>11</v>
      </c>
    </row>
  </sheetData>
  <mergeCells count="2">
    <mergeCell ref="C25:E25"/>
    <mergeCell ref="G25:I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2023-08-01T14:43:50Z</dcterms:modified>
</cp:coreProperties>
</file>